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_petrocchi\Desktop\DECRETO CONCESSIONE 5.69 2022\"/>
    </mc:Choice>
  </mc:AlternateContent>
  <bookViews>
    <workbookView xWindow="0" yWindow="465" windowWidth="28800" windowHeight="1612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<sst xmlns="http://schemas.openxmlformats.org/spreadsheetml/2006/main" count="72" uniqueCount="53">
  <si>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</si>
  <si>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</si>
  <si>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</si>
  <si>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</si>
  <si>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</si>
  <si>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</si>
  <si>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</si>
  <si>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</si>
  <si>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</si>
  <si>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</si>
  <si>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</si>
  <si>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</si>
  <si>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</si>
  <si>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</si>
  <si>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</si>
  <si>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00171980428</t>
  </si>
  <si>
    <t>01776600445</t>
  </si>
  <si>
    <t>ORGANIZZAZIONE PRODUTTORI PESCE AZZURRO ANCONA SOCIETA' COOPERATIVA</t>
  </si>
  <si>
    <t>02631730427</t>
  </si>
  <si>
    <t>02535100412</t>
  </si>
  <si>
    <t>GAUDENZI ANTONIO</t>
  </si>
  <si>
    <t>02287430447</t>
  </si>
  <si>
    <t>EMILI ALESSANDRO E C. S.N.C.</t>
  </si>
  <si>
    <t>GAUDENZI ANTONIO S.R.L.</t>
  </si>
  <si>
    <t>TROLI GIUSEPPE S.R.L.</t>
  </si>
  <si>
    <t>01967590439</t>
  </si>
  <si>
    <t>ASSOCIAZIONE PRODUTTORI PESCA SOCIETA' COOPERATIVA PER AZIONI</t>
  </si>
  <si>
    <t>ITTITALIA S.R.L.</t>
  </si>
  <si>
    <t>MARITALIA SERVIZI S.R.L.</t>
  </si>
  <si>
    <t>02268560410</t>
  </si>
  <si>
    <t>ICI INDUSTRIA CONSERVIERA ITTICA S.R.L.</t>
  </si>
  <si>
    <t>01134290418</t>
  </si>
  <si>
    <t xml:space="preserve">RECCHIONI PRIMO E ADOLFO - SRL </t>
  </si>
  <si>
    <t>00322620436</t>
  </si>
  <si>
    <t>CONSERVIERA ADRIATICA S.P.A.</t>
  </si>
  <si>
    <t>00102010444</t>
  </si>
  <si>
    <t>ITTICA LP S.R.L.</t>
  </si>
  <si>
    <t>02362240448</t>
  </si>
  <si>
    <t>VONGOPLA' S.R.L.</t>
  </si>
  <si>
    <t>02300960412</t>
  </si>
  <si>
    <t>NUOVA ITTICA 2015 S.R.L.</t>
  </si>
  <si>
    <t>02435000449</t>
  </si>
  <si>
    <t>MOBILI DOMENICO E C. S.N.C.</t>
  </si>
  <si>
    <t>AZ. AGRICOLA TROTICOLTURA EREDE ROSSI SILVIO DI ROSSI NICCOLA</t>
  </si>
  <si>
    <t>SOCIETA' AGRICOLA TROTICOLTURA CHERUBINI S.N.C. DI CHERUBINI STEFANO E LORENZO &amp; C.</t>
  </si>
  <si>
    <t>01174760437</t>
  </si>
  <si>
    <t>ONDAZZURRA SOCIETA' COOPERATIVA</t>
  </si>
  <si>
    <t>02109510426</t>
  </si>
  <si>
    <t>ITTICA 153 S.R.L.</t>
  </si>
  <si>
    <t>02199530441</t>
  </si>
  <si>
    <t xml:space="preserve">01040630418 </t>
  </si>
  <si>
    <t xml:space="preserve">00765890421  </t>
  </si>
  <si>
    <t xml:space="preserve">01271990432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</si>
</sst>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_ &quot;€&quot;* #,##0.00_ ;_ &quot;€&quot;* \-#,##0.00_ ;_ &quot;€&quot;* &quot;-&quot;??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8" fillId="0" borderId="4" xfId="0" applyFont="1" applyBorder="1" applyAlignment="1" applyProtection="1">
      <alignment vertical="center"/>
      <protection locked="0"/>
    </xf>
    <xf numFmtId="0" fontId="8" fillId="5" borderId="5" xfId="0" applyFont="1" applyFill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/>
      <protection locked="0"/>
    </xf>
    <xf numFmtId="0" fontId="9" fillId="5" borderId="5" xfId="0" applyFont="1" applyFill="1" applyBorder="1" applyAlignment="1" applyProtection="1">
      <alignment vertical="center"/>
      <protection locked="0"/>
    </xf>
    <xf numFmtId="49" fontId="8" fillId="5" borderId="5" xfId="0" applyNumberFormat="1" applyFont="1" applyFill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8" fillId="5" borderId="5" xfId="0" applyFont="1" applyFill="1" applyBorder="1" applyAlignment="1" applyProtection="1">
      <alignment horizontal="left" vertical="center" wrapText="1"/>
      <protection locked="0"/>
    </xf>
    <xf numFmtId="0" fontId="8" fillId="5" borderId="6" xfId="0" applyFont="1" applyFill="1" applyBorder="1" applyAlignment="1" applyProtection="1">
      <alignment vertical="center"/>
      <protection locked="0"/>
    </xf>
    <xf numFmtId="49" fontId="9" fillId="5" borderId="8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8" fillId="5" borderId="9" xfId="0" applyNumberFormat="1" applyFont="1" applyFill="1" applyBorder="1" applyAlignment="1" applyProtection="1">
      <alignment horizontal="center" vertical="center"/>
      <protection locked="0"/>
    </xf>
    <xf numFmtId="165" fontId="10" fillId="0" borderId="10" xfId="5" applyNumberFormat="1" applyFont="1" applyBorder="1" applyAlignment="1" applyProtection="1">
      <alignment horizontal="right" vertical="center" wrapText="1"/>
      <protection locked="0"/>
    </xf>
    <xf numFmtId="165" fontId="10" fillId="5" borderId="10" xfId="5" applyNumberFormat="1" applyFont="1" applyFill="1" applyBorder="1" applyAlignment="1" applyProtection="1">
      <alignment horizontal="right" vertical="center" wrapText="1"/>
      <protection locked="0"/>
    </xf>
    <xf numFmtId="165" fontId="11" fillId="5" borderId="11" xfId="5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/>
    </xf>
    <xf numFmtId="49" fontId="8" fillId="0" borderId="7" xfId="0" quotePrefix="1" applyNumberFormat="1" applyFont="1" applyFill="1" applyBorder="1" applyAlignment="1" applyProtection="1">
      <alignment horizontal="center" vertical="center"/>
      <protection locked="0"/>
    </xf>
    <xf numFmtId="49" fontId="8" fillId="5" borderId="8" xfId="0" quotePrefix="1" applyNumberFormat="1" applyFont="1" applyFill="1" applyBorder="1" applyAlignment="1" applyProtection="1">
      <alignment horizontal="center" vertical="center"/>
      <protection locked="0"/>
    </xf>
    <xf numFmtId="49" fontId="8" fillId="0" borderId="8" xfId="0" quotePrefix="1" applyNumberFormat="1" applyFont="1" applyFill="1" applyBorder="1" applyAlignment="1" applyProtection="1">
      <alignment horizontal="center" vertical="center" wrapText="1"/>
      <protection locked="0"/>
    </xf>
    <xf numFmtId="49" fontId="9" fillId="5" borderId="8" xfId="0" quotePrefix="1" applyNumberFormat="1" applyFont="1" applyFill="1" applyBorder="1" applyAlignment="1" applyProtection="1">
      <alignment horizontal="center" vertical="center"/>
      <protection locked="0"/>
    </xf>
    <xf numFmtId="49" fontId="8" fillId="0" borderId="8" xfId="0" quotePrefix="1" applyNumberFormat="1" applyFont="1" applyFill="1" applyBorder="1" applyAlignment="1" applyProtection="1">
      <alignment horizontal="center" vertical="center"/>
      <protection locked="0"/>
    </xf>
    <xf numFmtId="49" fontId="9" fillId="0" borderId="8" xfId="0" quotePrefix="1" applyNumberFormat="1" applyFont="1" applyFill="1" applyBorder="1" applyAlignment="1" applyProtection="1">
      <alignment horizontal="center" vertical="center"/>
      <protection locked="0"/>
    </xf>
    <xf numFmtId="49" fontId="8" fillId="5" borderId="8" xfId="0" quotePrefix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5052"/>
  <sheetViews>
    <sheetView tabSelected="1" topLeftCell="B1" workbookViewId="0">
      <selection activeCell="E29" sqref="E29"/>
    </sheetView>
  </sheetViews>
  <sheetFormatPr defaultColWidth="8.85546875" defaultRowHeight="15" x14ac:dyDescent="0.25"/>
  <cols>
    <col min="1" max="1" width="11.140625" hidden="1" customWidth="1"/>
    <col min="2" max="2" width="25.140625" bestFit="1" customWidth="1"/>
    <col min="3" max="4" width="25.140625" customWidth="1"/>
    <col min="5" max="5" width="75.42578125" customWidth="1"/>
    <col min="6" max="7" width="25.140625" customWidth="1"/>
    <col min="8" max="8" width="12" style="7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ht="15.75" thickBot="1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25">
      <c r="A4">
        <f>IFERROR(VLOOKUP(B4,Tipi!$A$1:$B$5,2,FALSE), "")</f>
        <v>2</v>
      </c>
      <c r="B4" s="3" t="s">
        <v>11</v>
      </c>
      <c r="C4" s="3"/>
      <c r="D4" s="3"/>
      <c r="E4" s="14" t="s">
        <v>26</v>
      </c>
      <c r="F4" s="30" t="s">
        <v>15</v>
      </c>
      <c r="G4" s="10"/>
      <c r="H4" s="26">
        <v>95073</v>
      </c>
      <c r="I4" s="4"/>
      <c r="J4" s="2"/>
      <c r="K4" s="3"/>
    </row>
    <row r="5" spans="1:27" x14ac:dyDescent="0.25">
      <c r="A5">
        <f>IFERROR(VLOOKUP(B5,Tipi!$A$1:$B$5,2,FALSE), "")</f>
        <v>2</v>
      </c>
      <c r="B5" s="3" t="s">
        <v>11</v>
      </c>
      <c r="C5" s="2"/>
      <c r="D5" s="2"/>
      <c r="E5" s="15" t="s">
        <v>17</v>
      </c>
      <c r="F5" s="31" t="s">
        <v>18</v>
      </c>
      <c r="G5" s="2"/>
      <c r="H5" s="27">
        <v>174681.36</v>
      </c>
      <c r="I5" s="2"/>
      <c r="J5" s="3"/>
    </row>
    <row r="6" spans="1:27" x14ac:dyDescent="0.25">
      <c r="A6">
        <f>IFERROR(VLOOKUP(B6,Tipi!$A$1:$B$5,2,FALSE), "")</f>
        <v>2</v>
      </c>
      <c r="B6" s="3" t="s">
        <v>11</v>
      </c>
      <c r="C6" s="2"/>
      <c r="D6" s="2"/>
      <c r="E6" s="16" t="s">
        <v>42</v>
      </c>
      <c r="F6" s="32" t="s">
        <v>51</v>
      </c>
      <c r="G6" s="2"/>
      <c r="H6" s="26">
        <v>18400</v>
      </c>
      <c r="I6" s="2"/>
      <c r="J6" s="2"/>
    </row>
    <row r="7" spans="1:27" x14ac:dyDescent="0.25">
      <c r="A7">
        <f>IFERROR(VLOOKUP(B7,Tipi!$A$1:$B$5,2,FALSE), "")</f>
        <v>2</v>
      </c>
      <c r="B7" s="3" t="s">
        <v>11</v>
      </c>
      <c r="C7" s="2"/>
      <c r="D7" s="2"/>
      <c r="E7" s="17" t="s">
        <v>34</v>
      </c>
      <c r="F7" s="33" t="s">
        <v>35</v>
      </c>
      <c r="G7" s="2"/>
      <c r="H7" s="27">
        <v>250000</v>
      </c>
      <c r="I7" s="2"/>
      <c r="J7" s="2"/>
    </row>
    <row r="8" spans="1:27" x14ac:dyDescent="0.25">
      <c r="A8">
        <f>IFERROR(VLOOKUP(B8,Tipi!$A$1:$B$5,2,FALSE), "")</f>
        <v>2</v>
      </c>
      <c r="B8" s="3" t="s">
        <v>11</v>
      </c>
      <c r="C8" s="2"/>
      <c r="D8" s="2"/>
      <c r="E8" s="16" t="s">
        <v>40</v>
      </c>
      <c r="F8" s="32" t="s">
        <v>41</v>
      </c>
      <c r="G8" s="2"/>
      <c r="H8" s="26">
        <v>101970.96</v>
      </c>
      <c r="I8" s="2"/>
      <c r="J8" s="2"/>
    </row>
    <row r="9" spans="1:27" x14ac:dyDescent="0.25">
      <c r="A9">
        <f>IFERROR(VLOOKUP(B9,Tipi!$A$1:$B$5,2,FALSE), "")</f>
        <v>2</v>
      </c>
      <c r="B9" s="3" t="s">
        <v>11</v>
      </c>
      <c r="C9" s="2"/>
      <c r="D9" s="2"/>
      <c r="E9" s="15" t="s">
        <v>44</v>
      </c>
      <c r="F9" s="31" t="s">
        <v>45</v>
      </c>
      <c r="G9" s="2"/>
      <c r="H9" s="27">
        <v>156690</v>
      </c>
      <c r="I9" s="2"/>
      <c r="J9" s="2"/>
    </row>
    <row r="10" spans="1:27" x14ac:dyDescent="0.25">
      <c r="A10">
        <f>IFERROR(VLOOKUP(B10,Tipi!$A$1:$B$5,2,FALSE), "")</f>
        <v>2</v>
      </c>
      <c r="B10" s="3" t="s">
        <v>11</v>
      </c>
      <c r="C10" s="2"/>
      <c r="D10" s="2"/>
      <c r="E10" s="16" t="s">
        <v>38</v>
      </c>
      <c r="F10" s="34" t="s">
        <v>39</v>
      </c>
      <c r="G10" s="2"/>
      <c r="H10" s="26">
        <v>189927.86</v>
      </c>
      <c r="I10" s="2"/>
      <c r="J10" s="2"/>
    </row>
    <row r="11" spans="1:27" x14ac:dyDescent="0.25">
      <c r="A11">
        <f>IFERROR(VLOOKUP(B11,Tipi!$A$1:$B$5,2,FALSE), "")</f>
        <v>2</v>
      </c>
      <c r="B11" s="3" t="s">
        <v>11</v>
      </c>
      <c r="C11" s="2"/>
      <c r="D11" s="2"/>
      <c r="E11" s="18" t="s">
        <v>48</v>
      </c>
      <c r="F11" s="31" t="s">
        <v>49</v>
      </c>
      <c r="G11" s="2"/>
      <c r="H11" s="27">
        <v>247821.99</v>
      </c>
      <c r="I11" s="2"/>
      <c r="J11" s="2"/>
      <c r="T11" s="9"/>
    </row>
    <row r="12" spans="1:27" x14ac:dyDescent="0.25">
      <c r="A12">
        <f>IFERROR(VLOOKUP(B12,Tipi!$A$1:$B$5,2,FALSE), "")</f>
        <v>2</v>
      </c>
      <c r="B12" s="3" t="s">
        <v>11</v>
      </c>
      <c r="C12" s="2"/>
      <c r="D12" s="2"/>
      <c r="E12" s="19" t="s">
        <v>24</v>
      </c>
      <c r="F12" s="32" t="s">
        <v>21</v>
      </c>
      <c r="G12" s="2"/>
      <c r="H12" s="26">
        <v>20537.07</v>
      </c>
      <c r="I12" s="2"/>
      <c r="J12" s="2"/>
    </row>
    <row r="13" spans="1:27" x14ac:dyDescent="0.25">
      <c r="A13">
        <f>IFERROR(VLOOKUP(B13,Tipi!$A$1:$B$5,2,FALSE), "")</f>
        <v>2</v>
      </c>
      <c r="B13" s="3" t="s">
        <v>11</v>
      </c>
      <c r="C13" s="2"/>
      <c r="D13" s="2"/>
      <c r="E13" s="17" t="s">
        <v>30</v>
      </c>
      <c r="F13" s="33" t="s">
        <v>31</v>
      </c>
      <c r="G13" s="2"/>
      <c r="H13" s="27">
        <v>250000</v>
      </c>
      <c r="I13" s="2"/>
      <c r="J13" s="2"/>
    </row>
    <row r="14" spans="1:27" x14ac:dyDescent="0.25">
      <c r="A14">
        <f>IFERROR(VLOOKUP(B14,Tipi!$A$1:$B$5,2,FALSE), "")</f>
        <v>2</v>
      </c>
      <c r="B14" s="3" t="s">
        <v>11</v>
      </c>
      <c r="C14" s="2"/>
      <c r="D14" s="2"/>
      <c r="E14" s="16" t="s">
        <v>22</v>
      </c>
      <c r="F14" s="34" t="s">
        <v>25</v>
      </c>
      <c r="G14" s="2"/>
      <c r="H14" s="26">
        <v>13882.63</v>
      </c>
      <c r="I14" s="2"/>
      <c r="J14" s="2"/>
    </row>
    <row r="15" spans="1:27" x14ac:dyDescent="0.25">
      <c r="A15">
        <f>IFERROR(VLOOKUP(B15,Tipi!$A$1:$B$5,2,FALSE), "")</f>
        <v>2</v>
      </c>
      <c r="B15" s="3" t="s">
        <v>11</v>
      </c>
      <c r="C15" s="2"/>
      <c r="D15" s="2"/>
      <c r="E15" s="15" t="s">
        <v>23</v>
      </c>
      <c r="F15" s="31" t="s">
        <v>19</v>
      </c>
      <c r="G15" s="2"/>
      <c r="H15" s="27">
        <v>24258.32</v>
      </c>
      <c r="I15" s="2"/>
      <c r="J15" s="2"/>
    </row>
    <row r="16" spans="1:27" x14ac:dyDescent="0.25">
      <c r="A16">
        <f>IFERROR(VLOOKUP(B16,Tipi!$A$1:$B$5,2,FALSE), "")</f>
        <v>2</v>
      </c>
      <c r="B16" s="3" t="s">
        <v>11</v>
      </c>
      <c r="C16" s="2"/>
      <c r="D16" s="2"/>
      <c r="E16" s="16" t="s">
        <v>20</v>
      </c>
      <c r="F16" s="32" t="s">
        <v>50</v>
      </c>
      <c r="G16" s="2"/>
      <c r="H16" s="26">
        <v>55242</v>
      </c>
      <c r="I16" s="2"/>
      <c r="J16" s="2"/>
    </row>
    <row r="17" spans="1:10" x14ac:dyDescent="0.25">
      <c r="A17">
        <f>IFERROR(VLOOKUP(B17,Tipi!$A$1:$B$5,2,FALSE), "")</f>
        <v>2</v>
      </c>
      <c r="B17" s="3" t="s">
        <v>11</v>
      </c>
      <c r="C17" s="2"/>
      <c r="D17" s="2"/>
      <c r="E17" s="17" t="s">
        <v>28</v>
      </c>
      <c r="F17" s="33" t="s">
        <v>29</v>
      </c>
      <c r="G17" s="2"/>
      <c r="H17" s="27">
        <v>250000</v>
      </c>
      <c r="I17" s="2"/>
      <c r="J17" s="2"/>
    </row>
    <row r="18" spans="1:10" x14ac:dyDescent="0.25">
      <c r="A18">
        <f>IFERROR(VLOOKUP(B18,Tipi!$A$1:$B$5,2,FALSE), "")</f>
        <v>2</v>
      </c>
      <c r="B18" s="3" t="s">
        <v>11</v>
      </c>
      <c r="C18" s="2"/>
      <c r="D18" s="2"/>
      <c r="E18" s="20" t="s">
        <v>46</v>
      </c>
      <c r="F18" s="35" t="s">
        <v>47</v>
      </c>
      <c r="G18" s="2"/>
      <c r="H18" s="26">
        <v>27282.400000000001</v>
      </c>
      <c r="I18" s="2"/>
      <c r="J18" s="2"/>
    </row>
    <row r="19" spans="1:10" x14ac:dyDescent="0.25">
      <c r="A19">
        <f>IFERROR(VLOOKUP(B19,Tipi!$A$1:$B$5,2,FALSE), "")</f>
        <v>2</v>
      </c>
      <c r="B19" s="3" t="s">
        <v>11</v>
      </c>
      <c r="C19" s="2"/>
      <c r="D19" s="2"/>
      <c r="E19" s="15" t="s">
        <v>27</v>
      </c>
      <c r="F19" s="36" t="s">
        <v>16</v>
      </c>
      <c r="G19" s="2"/>
      <c r="H19" s="27">
        <v>102245</v>
      </c>
      <c r="I19" s="2"/>
      <c r="J19" s="2"/>
    </row>
    <row r="20" spans="1:10" x14ac:dyDescent="0.25">
      <c r="A20">
        <f>IFERROR(VLOOKUP(B20,Tipi!$A$1:$B$5,2,FALSE), "")</f>
        <v>2</v>
      </c>
      <c r="B20" s="3" t="s">
        <v>11</v>
      </c>
      <c r="C20" s="2"/>
      <c r="D20" s="2"/>
      <c r="E20" s="16" t="s">
        <v>36</v>
      </c>
      <c r="F20" s="34" t="s">
        <v>37</v>
      </c>
      <c r="G20" s="2"/>
      <c r="H20" s="26">
        <v>50903.74</v>
      </c>
      <c r="I20" s="2"/>
      <c r="J20" s="2"/>
    </row>
    <row r="21" spans="1:10" x14ac:dyDescent="0.25">
      <c r="A21">
        <f>IFERROR(VLOOKUP(B21,Tipi!$A$1:$B$5,2,FALSE), "")</f>
        <v>2</v>
      </c>
      <c r="B21" s="3" t="s">
        <v>11</v>
      </c>
      <c r="C21" s="2"/>
      <c r="D21" s="2"/>
      <c r="E21" s="21" t="s">
        <v>43</v>
      </c>
      <c r="F21" s="36" t="s">
        <v>52</v>
      </c>
      <c r="G21" s="2"/>
      <c r="H21" s="27">
        <v>146946.76999999999</v>
      </c>
      <c r="I21" s="2"/>
      <c r="J21" s="2"/>
    </row>
    <row r="22" spans="1:10" x14ac:dyDescent="0.25">
      <c r="A22">
        <f>IFERROR(VLOOKUP(B22,Tipi!$A$1:$B$5,2,FALSE), "")</f>
        <v>2</v>
      </c>
      <c r="B22" s="3" t="s">
        <v>11</v>
      </c>
      <c r="C22" s="2"/>
      <c r="D22" s="2"/>
      <c r="E22" s="16" t="s">
        <v>32</v>
      </c>
      <c r="F22" s="34" t="s">
        <v>33</v>
      </c>
      <c r="G22" s="2"/>
      <c r="H22" s="26">
        <v>91812.94</v>
      </c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17"/>
      <c r="F23" s="23"/>
      <c r="G23" s="2"/>
      <c r="H23" s="27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19"/>
      <c r="F24" s="24"/>
      <c r="G24" s="2"/>
      <c r="H24" s="26"/>
      <c r="I24" s="2"/>
      <c r="J24" s="2"/>
    </row>
    <row r="25" spans="1:10" ht="15.75" thickBot="1" x14ac:dyDescent="0.3">
      <c r="A25" t="str">
        <f>IFERROR(VLOOKUP(B25,Tipi!$A$1:$B$5,2,FALSE), "")</f>
        <v/>
      </c>
      <c r="B25" s="3"/>
      <c r="C25" s="2"/>
      <c r="D25" s="2"/>
      <c r="E25" s="22"/>
      <c r="F25" s="25"/>
      <c r="G25" s="2"/>
      <c r="H25" s="28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11"/>
      <c r="G26" s="2"/>
      <c r="H26" s="6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11"/>
      <c r="G27" s="2"/>
      <c r="H27" s="6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11"/>
      <c r="G28" s="2"/>
      <c r="H28" s="6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11"/>
      <c r="G29" s="2"/>
      <c r="H29" s="6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11"/>
      <c r="G30" s="2"/>
      <c r="H30" s="6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1"/>
      <c r="G31" s="2"/>
      <c r="H31" s="6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1"/>
      <c r="G32" s="2"/>
      <c r="H32" s="6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1"/>
      <c r="G33" s="2"/>
      <c r="H33" s="6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6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6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6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6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6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6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6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6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6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6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6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6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6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6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6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6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6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6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6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6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6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6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6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6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6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6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6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6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6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6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6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6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6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6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6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6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6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6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6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6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6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6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6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6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6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6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6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6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6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6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6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6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6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6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6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6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6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6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6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6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6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6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6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6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6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6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6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6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6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6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6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6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6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6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6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6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6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6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6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6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6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6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6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6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6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6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6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6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6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6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6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6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6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6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6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6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6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6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6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6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6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6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6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6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6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6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6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6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6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6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6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6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6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6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6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6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6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6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6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6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6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6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6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6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6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6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6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6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6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6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6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6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6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6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6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6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6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6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6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6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6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6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6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6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6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6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6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6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6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6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6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6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6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6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6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6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6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6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6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6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6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6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6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6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6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6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6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6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6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6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6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6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6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6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6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6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6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6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6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6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6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6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6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6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6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6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6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6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6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6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6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6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6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6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6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6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6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6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6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6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6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6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6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6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6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6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6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6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6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6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6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6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6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6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6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6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6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6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6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6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6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6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6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6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6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6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6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6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6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6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6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6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6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6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6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6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6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6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6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6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6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6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6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6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6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6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6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6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6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6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6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6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6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6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6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6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6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6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6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6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6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6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6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6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6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6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6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6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6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6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6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6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6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6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6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6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6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6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6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6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6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6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6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6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6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6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6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6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6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6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6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6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6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6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6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6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6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6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6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6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6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6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6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6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6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6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6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6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6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6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6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6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6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6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6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6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6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6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6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6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6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6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6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6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6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6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6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6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6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6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6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6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6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6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6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6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6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6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6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6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6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6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6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6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6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6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6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6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6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6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6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6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6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6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6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6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6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6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6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6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6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6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6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6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6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6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6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6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6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6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6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6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6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6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6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6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6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6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6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6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6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6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6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6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6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6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6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6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6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6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6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6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6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6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6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6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6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6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6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6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6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6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6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6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6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6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6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6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6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6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6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6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6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6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6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6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6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6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6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6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6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6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6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6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6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6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6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6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6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6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6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6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6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6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6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6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6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6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6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6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6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6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6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6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6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6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6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6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6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6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6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6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6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6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6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6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6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6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6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6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6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6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6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6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6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6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6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6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6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6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6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6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6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6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6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6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6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6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6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6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6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6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6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6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6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6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6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6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6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6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6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6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6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6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6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6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6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6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6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6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6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6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6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6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6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6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6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6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6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6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6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6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6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6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6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6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6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6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6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6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6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6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6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6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6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6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6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6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6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6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6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6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6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6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6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6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6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6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6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6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6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6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6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6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6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6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6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6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6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6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6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6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6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6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6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6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6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6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6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6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6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6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6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6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6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6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6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6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6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6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6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6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6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6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6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6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6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6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6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6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6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6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6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6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6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6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6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6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6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6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6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6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6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6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6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6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6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6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6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6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6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6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6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6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6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6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6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6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6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6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6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6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6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6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6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6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6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6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6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6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6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6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6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6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6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6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6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6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6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6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6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6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6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6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6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6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6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6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6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6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6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6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6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6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6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6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6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6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6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6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6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6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6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6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6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6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6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6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6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6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6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6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6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6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6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6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6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6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6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6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6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6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6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6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6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6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6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6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6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6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6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6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6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6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6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6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6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6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6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6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6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6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6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6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6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6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6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6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6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6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6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6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6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6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6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6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6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6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6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6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6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6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6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6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6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6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6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6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6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6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6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6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6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6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6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6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6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6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6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6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6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6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6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6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6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6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6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6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6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6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6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6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6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6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6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6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6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6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6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6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6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6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6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6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6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6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6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6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6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6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6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6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6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6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6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6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6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6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6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6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6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6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6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6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6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6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6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6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6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6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6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6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6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6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6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6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6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6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6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6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6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6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6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6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6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6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6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6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6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6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6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6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6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6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6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6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6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6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6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6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6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6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6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6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6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6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6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6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6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6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6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6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6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6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6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6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6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6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6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6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6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6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6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6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6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6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6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6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6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6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6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6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6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6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6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6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6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6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6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6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6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6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6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6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6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6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6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6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6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6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6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6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6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6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6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6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6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6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6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6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6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6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6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6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6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6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6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6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6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6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6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6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6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6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6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6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6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6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6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6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6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6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6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6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6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6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6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6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6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6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6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6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6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6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6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6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6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6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6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6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6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6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6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6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6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6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6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6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6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6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6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6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6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6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6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6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6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6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6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6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6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6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6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6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6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6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6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6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6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6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6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6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6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6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6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6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6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6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6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6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6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6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6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6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6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6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6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6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6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6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6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6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6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6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6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6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6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6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6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6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6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6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6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6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6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6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6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6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6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6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6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6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6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6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6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6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6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6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6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6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6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6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6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6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6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6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6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6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6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6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6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6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6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6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6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6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6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6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6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6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6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6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6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6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6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6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6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6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6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6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6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6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6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6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6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6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6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6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6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6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6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6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6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6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6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6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6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6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6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6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6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6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6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6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6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6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6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6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6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6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6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6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6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6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6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6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6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6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6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6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6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6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6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6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6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6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6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6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6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6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6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6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6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6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6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6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6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6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6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6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6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6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6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6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6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6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6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6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6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6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6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6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6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6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6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6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6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6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6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6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6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6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6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6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6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6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6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6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6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6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6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6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6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6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6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6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6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6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6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6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6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6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6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6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6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6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6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6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6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6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6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6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6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6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6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6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6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6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6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6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6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6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6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6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6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6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6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6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6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6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6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6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6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6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6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6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6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6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6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6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6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6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6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6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6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6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6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6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6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6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6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6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6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6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6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6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6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6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6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6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6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6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6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6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6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6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6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6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6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6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6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6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6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6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6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6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6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6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6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6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6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6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6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6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6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6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6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6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6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6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6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6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6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6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6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6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6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6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6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6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6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6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6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6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6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6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6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6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6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6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6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6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6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6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6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6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6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6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6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6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6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6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6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6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6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6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6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6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6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6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6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6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6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6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6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6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6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6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6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6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6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6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6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6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6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6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6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6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6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6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6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6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6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6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6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6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6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6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6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6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6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6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6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6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6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6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6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6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6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6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6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6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6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6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6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6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6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6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6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6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6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6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6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6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6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6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6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6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6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6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6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6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6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6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6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6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6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6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6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6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6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6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6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6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6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6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6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6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6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6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6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6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6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6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6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6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6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6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6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6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6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6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6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6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6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6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6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6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6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6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6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6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6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6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6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6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6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6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6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6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6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6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6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6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6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6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6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6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6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6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6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6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6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6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6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6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6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6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6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6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6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6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6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6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6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6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6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6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6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6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6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6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6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6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6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6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6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6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6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6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6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6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6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6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6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6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6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6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6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6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6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6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6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6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6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6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6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6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6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6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6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6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6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6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6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6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6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6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6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6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6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6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6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6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6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6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6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6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6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6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6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6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6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6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6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6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6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6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6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6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6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6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6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6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6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6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6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6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6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6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6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6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6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6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6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6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6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6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6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6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6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6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6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6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6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6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6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6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6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6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6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6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6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6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6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6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6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6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6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6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6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6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6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6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6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6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6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6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6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6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6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6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6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6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6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6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6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6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6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6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6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6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6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6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6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6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6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6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6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6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6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6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6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6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6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6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6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6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6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6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6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6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6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6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6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6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6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6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6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6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6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6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6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6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6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6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6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6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6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6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6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6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6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6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6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6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6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6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6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6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6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6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6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6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6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6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6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6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6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6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6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6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6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6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6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6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6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6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6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6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6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6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6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6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6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6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6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6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6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6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6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6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6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6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6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6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6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6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6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6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6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6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6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6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6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6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6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6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6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6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6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6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6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6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6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6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6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6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6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6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6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6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6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6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6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6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6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6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6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6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6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6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6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6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6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6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6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6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6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6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6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6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6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6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6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6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6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6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6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6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6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6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6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6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6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6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6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6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6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6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6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6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6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6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6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6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6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6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6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6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6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6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6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6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6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6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6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6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6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6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6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6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6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6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6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6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6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6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6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6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6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6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6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6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6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6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6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6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6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6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6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6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6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6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6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6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6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6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6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6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6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6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6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6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6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6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6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6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6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6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6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6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6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6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6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6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6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6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6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6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6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6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6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6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6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6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6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6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6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6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6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6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6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6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6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6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6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6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6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6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6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6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6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6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6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6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6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6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6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6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6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6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6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6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6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6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6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6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6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6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6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6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6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6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6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6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6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6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6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6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6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6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6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6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6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6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6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6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6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6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6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6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6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6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6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6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6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6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6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6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6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6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6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6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6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6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6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6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6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6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6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6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6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6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6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6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6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6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6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6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6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6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6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6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6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6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6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6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6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6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6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6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6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6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6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6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6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6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6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6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6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6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6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6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6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6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6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6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6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6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6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6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6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6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6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6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6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6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6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6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6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6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6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6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6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6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6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6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6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6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6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6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6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6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6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6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6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6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6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6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6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6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6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6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6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6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6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6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6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6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6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6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6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6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6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6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6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6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6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6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6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6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6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6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6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6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6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6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6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6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6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6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6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6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6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6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6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6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6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6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6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6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6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6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6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6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6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6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6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6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6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6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6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6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6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6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6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6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6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6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6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6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6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6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6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6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6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6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6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6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6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6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6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6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6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6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6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6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6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6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6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6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6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6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6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6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6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6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6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6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6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6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6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6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6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6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6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6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6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6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6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6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6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6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6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6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6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6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6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6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6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6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6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6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6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6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6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6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6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6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6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6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6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6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6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6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6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6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6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6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6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6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6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6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6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6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6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6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6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6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6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6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6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6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6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6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6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6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6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6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6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6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6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6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6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6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6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6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6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6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6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6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6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6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6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6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6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6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6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6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6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6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6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6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6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6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6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6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6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6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6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6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6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6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6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6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6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6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6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6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6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6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6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6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6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6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6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6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6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6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6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6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6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6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6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6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6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6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6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6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6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6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6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6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6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6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6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6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6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6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6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6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6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6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6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6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6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6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6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6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6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6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6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6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6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6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6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6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6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6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6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6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6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6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6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6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6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6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6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6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6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6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6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6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6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6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6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6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6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6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6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6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6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6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6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6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6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6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6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6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6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6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6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6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6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6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6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6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6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6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6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6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6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6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6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6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6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6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6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6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6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6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6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6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6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6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6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6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6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6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6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6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6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6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6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6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6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6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6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6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6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6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6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6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6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6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6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6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6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6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6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6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6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6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6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6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6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6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6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6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6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6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6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6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6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6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6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6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6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6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6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6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6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6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6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6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6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6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6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6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6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6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6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6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6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6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6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6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6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6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6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6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6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6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6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6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6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6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6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6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6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6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6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6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6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6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6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6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6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6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6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6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6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6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6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6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6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6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6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6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6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6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6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6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6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6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6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6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6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6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6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6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6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6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6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6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6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6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6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6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6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6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6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6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6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6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6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6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6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6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6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6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6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6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6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6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6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6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6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6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6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6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6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6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6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6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6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6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6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6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6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6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6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6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6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6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6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6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6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6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6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6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6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6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6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6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6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6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6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6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6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6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6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6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6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6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6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6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6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6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6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6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6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6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6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6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6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6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6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6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6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6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6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6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6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6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6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6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6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6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6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6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6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6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6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6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6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6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6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6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6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6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6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6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6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6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6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6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6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6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6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6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6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6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6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6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6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6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6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6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6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6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6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6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6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6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6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6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6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6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6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6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6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6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6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6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6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6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6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6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6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6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6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6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6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6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6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6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6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6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6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6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6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6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6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6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6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6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6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6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6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6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6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6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6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6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6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6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6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6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6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6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6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6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6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6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6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6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6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6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6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6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6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6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6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6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6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6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6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6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6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6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6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6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6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6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6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6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6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6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6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6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6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6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6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6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6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6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6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6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6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6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6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6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6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6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6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6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6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6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6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6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6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6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6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6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6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6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6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6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6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6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6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6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6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6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6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6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6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6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6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6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6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6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6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6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6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6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6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6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6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6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6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6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6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6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6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6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6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6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6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6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6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6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6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6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6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6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6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6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6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6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6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6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6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6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6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6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6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6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6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6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6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6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6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6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6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6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6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6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6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6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6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6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6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6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6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6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6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6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6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6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6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6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6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6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6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6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6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6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6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6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6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6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6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6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6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6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6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6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6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6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6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6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6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6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6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6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6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6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6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6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6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6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6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6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6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6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6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6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6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6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6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6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6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6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6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6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6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6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6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6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6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6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6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6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6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6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6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6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6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6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6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6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6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6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6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6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6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6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6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6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6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6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6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6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6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6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6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6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6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6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6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6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6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6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6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6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6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6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6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6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6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6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6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6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6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6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6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6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6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6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6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6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6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6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6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6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6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6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6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6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6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6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6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6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6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6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6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6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6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6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6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6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6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6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6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6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6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6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6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6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6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6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6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6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6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6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6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6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6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6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6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6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6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6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6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6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6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6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6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6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6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6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6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6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6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6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6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6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6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6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6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6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6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6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6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6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6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6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6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6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6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6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6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6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6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6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6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6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6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6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6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6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6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6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6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6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6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6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6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6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6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6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6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6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6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6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6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6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6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6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6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6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6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6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6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6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6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6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6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6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6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6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6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6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6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6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6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6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6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6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6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6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6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6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6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6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6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6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6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6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6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6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6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6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6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6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6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6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6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6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6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6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6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6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6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6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6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6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6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6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6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6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6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6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6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6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6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6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6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6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6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6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6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6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6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6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6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6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6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6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6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6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6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6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6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6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6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6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6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6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6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6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6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6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6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6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6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6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6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6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6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6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6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6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6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6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6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6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6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6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6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6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6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6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6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6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6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6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6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6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6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6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6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6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6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6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6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6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6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6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6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6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6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6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6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6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6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6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6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6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6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6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6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6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6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6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6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6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6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6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6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6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6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6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6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6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6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6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6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6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6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6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6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6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6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6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6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6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6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6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6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6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6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6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6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6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6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6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6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6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6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6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6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6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6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6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6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6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6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6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6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6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6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6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6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6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6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6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6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6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6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6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6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6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6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6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6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6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6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6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6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6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6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6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6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6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6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6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6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6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6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6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6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6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6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6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6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6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6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6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6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6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6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6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6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6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6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6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6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6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6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6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6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6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6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6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6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6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6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6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6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6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6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6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6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6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6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6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6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6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6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6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6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6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6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6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6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6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6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6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6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6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6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6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6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6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6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6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6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6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6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6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6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6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6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6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6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6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6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6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6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6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6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6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6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6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6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6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6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6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6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6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6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6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6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6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6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6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6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6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6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6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6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6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6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6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6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6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6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6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6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6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6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6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6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6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6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6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6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6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6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6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6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6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6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6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6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6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6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6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6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6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6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6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6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6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6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6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6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6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6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6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6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6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6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6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6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6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6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6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6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6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6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6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6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6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6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6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6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6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6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6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6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6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6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6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6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6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6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6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6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6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6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6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6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6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6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6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6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6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6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6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6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6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6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6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6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6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6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6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6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6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6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6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6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6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6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6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6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6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6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6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6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6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6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6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6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6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6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6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6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6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6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6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6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6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6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6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6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6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6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6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6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6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6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6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6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6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6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6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6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6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6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6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6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6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6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6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6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6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6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6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6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6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6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6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6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6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6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6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6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6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6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6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6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6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6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6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6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6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6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6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6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6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6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6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6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6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6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6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6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6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6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6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6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6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6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6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6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6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6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6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6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6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6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6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6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6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6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6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6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6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6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6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6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6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6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6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6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6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6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6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6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6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6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6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6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6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6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6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6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6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6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6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6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6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6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6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6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6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6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6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6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6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6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6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6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6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6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6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6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6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6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6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6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6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6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6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6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6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6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6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6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6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6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6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6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6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6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6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6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6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6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6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6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6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6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6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6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6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6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6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6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6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6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6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6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6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6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6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6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6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6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6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6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6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6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6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6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6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6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6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6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6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6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6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6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6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6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6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6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6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6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6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6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6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6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6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6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6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6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6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6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6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6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6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6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6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6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6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6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6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6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6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6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6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6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6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6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6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6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6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6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6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6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6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6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6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6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6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6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6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6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6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6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6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6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6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6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6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6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6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6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6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6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6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6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6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6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6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6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6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6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6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6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6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6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6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6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6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6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6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6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6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6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6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6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6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6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6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6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6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6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6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6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6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6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6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6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6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6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6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6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6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6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6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6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6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6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6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6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6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6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6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6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6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6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6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6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6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6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6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6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6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6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6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6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6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6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6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6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6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6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6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6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6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6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6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6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6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6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6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6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6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6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6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6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6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6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6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6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6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6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6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6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6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6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6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6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6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6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6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6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6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6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6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6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6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6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6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6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6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6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6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6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6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6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6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6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6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6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6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6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6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6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6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6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6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6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6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6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6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6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6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6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6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6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6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6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6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6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6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6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6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6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6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6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6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6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6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6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6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6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6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6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6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6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6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6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6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6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6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6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6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6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6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6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6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6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6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6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6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6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6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6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6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6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6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6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6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6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6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6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6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6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6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6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6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6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6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6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6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6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6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6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6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6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6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6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6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6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6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6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6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6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6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6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6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6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6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6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6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6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6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6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6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6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6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6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6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6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6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6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6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6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6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6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6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6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6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6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6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6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6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6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6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6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6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6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6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6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6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6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6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6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6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6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6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6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6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6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6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6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6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6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6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6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6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6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6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6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6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6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6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6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6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6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6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6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6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6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6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6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6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6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6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6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6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6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6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6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6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6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6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6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6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6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6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6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6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6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6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6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6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6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6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6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6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6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6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6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6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6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6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6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6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6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6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6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6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6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6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6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6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6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6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6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6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6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6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6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6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6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6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6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6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6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6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6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6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6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6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6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6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6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6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6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6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6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6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6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6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6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6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6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6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6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6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6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6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6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6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6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6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6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6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6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6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6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6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6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6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6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6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6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6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6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6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6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6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6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6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6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6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6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6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6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6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6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6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6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6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6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6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6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6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6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6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6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6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6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6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6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6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6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6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6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6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6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6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6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6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6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6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6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6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6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6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6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6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6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6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6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6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6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6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6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6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6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6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6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6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6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6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6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6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6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6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6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6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6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6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6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6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6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6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6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6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6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6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6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6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6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6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6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6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6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6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6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6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6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6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6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6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6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6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6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6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6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6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6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6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6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6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6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6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6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6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6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6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6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6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6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6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6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6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6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6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6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6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6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6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6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6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6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6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6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6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6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6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6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6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6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6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6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6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6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6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6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6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6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6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6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6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6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6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6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6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6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6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6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6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6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6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6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6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6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6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6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6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6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6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6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6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6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6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6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6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6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6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6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6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6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6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6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6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6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6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6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6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6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6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6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6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6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6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6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6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6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6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6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6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6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6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6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6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6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6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6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6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6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6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6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6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6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6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6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6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6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6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6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6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6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6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6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6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6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6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6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6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6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6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6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6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6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6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6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6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6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6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6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6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6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6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6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6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6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6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6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6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6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6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6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6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6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6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6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6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6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6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6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6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6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6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6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6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6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6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6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6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6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6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6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6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6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6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6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6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6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6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6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6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6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6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6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6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6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6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6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6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6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6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6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6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6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6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6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6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6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6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6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6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6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6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6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6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6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6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6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6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6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6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6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6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6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6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6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6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6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6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6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6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6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6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6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6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6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6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6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6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6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6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6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6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6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6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6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6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6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6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6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6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6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6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6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6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6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6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6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6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6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6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6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6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6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6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6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6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6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6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6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6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6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6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6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6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6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6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6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6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6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6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6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6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6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6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6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6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6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6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6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6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6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6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6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6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6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6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6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6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6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6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6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6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6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6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6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6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6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6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6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6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6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6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6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6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6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6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6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6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6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6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6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6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6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6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6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6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6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6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6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6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6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6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6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6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6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6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6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6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6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6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6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6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6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6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6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6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6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6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6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6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6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6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6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6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6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6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6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6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6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6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6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6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6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6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6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6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6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6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6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6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6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6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6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6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6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6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6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6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6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6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6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6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6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6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6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6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6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6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6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6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6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6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6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6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6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6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6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6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6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6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6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6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6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6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6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6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6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6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6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6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6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6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6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6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6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6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6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6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6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6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6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6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6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6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6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6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6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6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6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6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6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6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6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6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6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6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6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6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6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6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6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6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6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6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6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6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6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6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6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6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6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6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6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6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6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6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6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6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6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6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6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6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6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6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6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6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6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6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6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6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6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6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6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6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6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6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6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6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6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6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6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6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6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6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6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6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6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6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6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6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6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6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6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6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6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6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6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6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6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6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6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6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6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6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6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6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6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6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6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6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6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6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6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6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6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6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6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6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6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6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6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6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6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6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6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6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6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6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6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6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6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6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6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6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6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6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6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6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6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6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6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6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6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6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6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6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6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6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6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6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6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6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6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6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6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6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6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6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6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6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6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6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6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6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6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6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6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6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6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6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6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6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6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6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6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6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6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6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6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6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6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6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6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6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6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6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6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6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6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6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6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6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6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6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6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6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6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6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6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6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6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6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6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6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6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6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6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6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6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6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6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6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6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6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6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6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6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6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6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6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6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6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6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6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6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6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6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6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6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6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6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6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6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6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6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6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6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6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6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6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6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6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6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6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6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6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6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6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6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6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6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6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6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6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6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6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6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6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6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6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6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6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6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6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6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6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6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6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6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6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6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6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6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6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6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6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6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6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6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6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6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6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6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6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6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6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6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6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6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6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6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6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6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6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6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6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6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6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6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6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6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6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6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6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6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6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6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6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6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6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6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6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6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6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6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6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6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6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6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6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6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6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6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6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6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6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6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6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6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6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6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6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6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6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6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6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6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6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6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6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6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6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6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6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6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6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6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6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6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6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6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6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6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6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6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6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6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6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6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6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6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6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6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6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6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6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6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6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6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6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6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6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6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6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6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6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6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6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6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6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6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6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6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6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6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6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6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6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6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6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6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6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6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6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6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6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6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6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6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6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6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6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6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6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6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6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6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6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6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6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6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6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6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6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6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6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6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6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6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6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6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6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6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6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6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6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6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6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6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6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6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6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6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6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6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6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6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6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6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6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6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6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6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6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6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6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6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6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6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6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6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6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6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6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6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6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6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6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6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6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6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6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6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6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6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6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6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6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6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6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6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6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6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6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6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6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6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6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6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6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6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6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6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6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6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6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6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6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6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6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6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6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6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6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6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6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6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6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6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6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6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6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6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6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6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6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6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6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6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6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6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6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6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6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6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6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6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6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6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6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6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6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6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6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6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6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6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6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6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6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6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6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6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6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6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6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6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6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6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6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6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6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6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6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6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6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6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6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6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6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6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6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6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6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6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6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6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6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6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6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6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6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6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6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6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6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6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6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6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6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6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6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6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6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6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6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6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6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6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6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6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6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6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6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6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6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6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6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6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6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6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6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6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6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6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6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6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6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6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6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6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6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6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6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6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6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6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6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6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6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6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6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6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6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6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6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6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6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6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6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6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6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6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6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6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6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6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6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6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6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6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6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6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6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6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6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6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6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6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6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6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6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6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6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6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6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6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6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6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6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6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6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6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6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6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6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6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6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6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6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6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2"/>
      <c r="H4999" s="6"/>
    </row>
    <row r="5000" spans="1:10" x14ac:dyDescent="0.25">
      <c r="A5000" t="str">
        <f>IFERROR(VLOOKUP(B5000,Tipi!$A$1:$B$5,2,FALSE), "")</f>
        <v/>
      </c>
      <c r="B5000" s="2"/>
      <c r="F5000" s="12"/>
      <c r="H5000" s="6"/>
    </row>
    <row r="5001" spans="1:10" x14ac:dyDescent="0.25">
      <c r="A5001" t="str">
        <f>IFERROR(VLOOKUP(B5001,Tipi!$A$1:$B$5,2,FALSE), "")</f>
        <v/>
      </c>
      <c r="B5001" s="2"/>
      <c r="F5001" s="12"/>
      <c r="H5001" s="6"/>
    </row>
    <row r="5002" spans="1:10" x14ac:dyDescent="0.25">
      <c r="A5002" t="str">
        <f>IFERROR(VLOOKUP(B5002,Tipi!$A$1:$B$5,2,FALSE), "")</f>
        <v/>
      </c>
      <c r="B5002" s="2"/>
      <c r="F5002" s="12"/>
      <c r="H5002" s="6"/>
    </row>
    <row r="5003" spans="1:10" x14ac:dyDescent="0.25">
      <c r="A5003" t="str">
        <f>IFERROR(VLOOKUP(B5003,Tipi!$A$1:$B$5,2,FALSE), "")</f>
        <v/>
      </c>
      <c r="B5003" s="2"/>
      <c r="F5003" s="12"/>
      <c r="H5003" s="6"/>
    </row>
    <row r="5004" spans="1:10" x14ac:dyDescent="0.25">
      <c r="F5004" s="13"/>
    </row>
    <row r="5005" spans="1:10" x14ac:dyDescent="0.25">
      <c r="F5005" s="13"/>
    </row>
    <row r="5006" spans="1:10" x14ac:dyDescent="0.25">
      <c r="F5006" s="13"/>
    </row>
    <row r="5007" spans="1:10" x14ac:dyDescent="0.25">
      <c r="F5007" s="13"/>
    </row>
    <row r="5008" spans="1:10" x14ac:dyDescent="0.25">
      <c r="F5008" s="13"/>
    </row>
    <row r="5009" spans="6:6" x14ac:dyDescent="0.25">
      <c r="F5009" s="13"/>
    </row>
    <row r="5010" spans="6:6" x14ac:dyDescent="0.25">
      <c r="F5010" s="13"/>
    </row>
    <row r="5011" spans="6:6" x14ac:dyDescent="0.25">
      <c r="F5011" s="13"/>
    </row>
    <row r="5012" spans="6:6" x14ac:dyDescent="0.25">
      <c r="F5012" s="13"/>
    </row>
    <row r="5013" spans="6:6" x14ac:dyDescent="0.25">
      <c r="F5013" s="13"/>
    </row>
    <row r="5014" spans="6:6" x14ac:dyDescent="0.25">
      <c r="F5014" s="13"/>
    </row>
    <row r="5015" spans="6:6" x14ac:dyDescent="0.25">
      <c r="F5015" s="13"/>
    </row>
    <row r="5016" spans="6:6" x14ac:dyDescent="0.25">
      <c r="F5016" s="13"/>
    </row>
    <row r="5017" spans="6:6" x14ac:dyDescent="0.25">
      <c r="F5017" s="13"/>
    </row>
    <row r="5018" spans="6:6" x14ac:dyDescent="0.25">
      <c r="F5018" s="13"/>
    </row>
    <row r="5019" spans="6:6" x14ac:dyDescent="0.25">
      <c r="F5019" s="13"/>
    </row>
    <row r="5020" spans="6:6" x14ac:dyDescent="0.25">
      <c r="F5020" s="13"/>
    </row>
    <row r="5021" spans="6:6" x14ac:dyDescent="0.25">
      <c r="F5021" s="13"/>
    </row>
    <row r="5022" spans="6:6" x14ac:dyDescent="0.25">
      <c r="F5022" s="13"/>
    </row>
    <row r="5023" spans="6:6" x14ac:dyDescent="0.25">
      <c r="F5023" s="13"/>
    </row>
    <row r="5024" spans="6:6" x14ac:dyDescent="0.25">
      <c r="F5024" s="13"/>
    </row>
    <row r="5025" spans="6:6" x14ac:dyDescent="0.25">
      <c r="F5025" s="13"/>
    </row>
    <row r="5026" spans="6:6" x14ac:dyDescent="0.25">
      <c r="F5026" s="13"/>
    </row>
    <row r="5027" spans="6:6" x14ac:dyDescent="0.25">
      <c r="F5027" s="13"/>
    </row>
    <row r="5028" spans="6:6" x14ac:dyDescent="0.25">
      <c r="F5028" s="13"/>
    </row>
    <row r="5029" spans="6:6" x14ac:dyDescent="0.25">
      <c r="F5029" s="13"/>
    </row>
    <row r="5030" spans="6:6" x14ac:dyDescent="0.25">
      <c r="F5030" s="13"/>
    </row>
    <row r="5031" spans="6:6" x14ac:dyDescent="0.25">
      <c r="F5031" s="13"/>
    </row>
    <row r="5032" spans="6:6" x14ac:dyDescent="0.25">
      <c r="F5032" s="13"/>
    </row>
    <row r="5033" spans="6:6" x14ac:dyDescent="0.25">
      <c r="F5033" s="13"/>
    </row>
    <row r="5034" spans="6:6" x14ac:dyDescent="0.25">
      <c r="F5034" s="13"/>
    </row>
    <row r="5035" spans="6:6" x14ac:dyDescent="0.25">
      <c r="F5035" s="13"/>
    </row>
    <row r="5036" spans="6:6" x14ac:dyDescent="0.25">
      <c r="F5036" s="13"/>
    </row>
    <row r="5037" spans="6:6" x14ac:dyDescent="0.25">
      <c r="F5037" s="13"/>
    </row>
    <row r="5038" spans="6:6" x14ac:dyDescent="0.25">
      <c r="F5038" s="13"/>
    </row>
    <row r="5039" spans="6:6" x14ac:dyDescent="0.25">
      <c r="F5039" s="13"/>
    </row>
    <row r="5040" spans="6:6" x14ac:dyDescent="0.25">
      <c r="F5040" s="13"/>
    </row>
    <row r="5041" spans="6:6" x14ac:dyDescent="0.25">
      <c r="F5041" s="13"/>
    </row>
    <row r="5042" spans="6:6" x14ac:dyDescent="0.25">
      <c r="F5042" s="13"/>
    </row>
    <row r="5043" spans="6:6" x14ac:dyDescent="0.25">
      <c r="F5043" s="13"/>
    </row>
    <row r="5044" spans="6:6" x14ac:dyDescent="0.25">
      <c r="F5044" s="13"/>
    </row>
    <row r="5045" spans="6:6" x14ac:dyDescent="0.25">
      <c r="F5045" s="13"/>
    </row>
    <row r="5046" spans="6:6" x14ac:dyDescent="0.25">
      <c r="F5046" s="13"/>
    </row>
    <row r="5047" spans="6:6" x14ac:dyDescent="0.25">
      <c r="F5047" s="13"/>
    </row>
    <row r="5048" spans="6:6" x14ac:dyDescent="0.25">
      <c r="F5048" s="13"/>
    </row>
    <row r="5049" spans="6:6" x14ac:dyDescent="0.25">
      <c r="F5049" s="13"/>
    </row>
    <row r="5050" spans="6:6" x14ac:dyDescent="0.25">
      <c r="F5050" s="13"/>
    </row>
    <row r="5051" spans="6:6" x14ac:dyDescent="0.25">
      <c r="F5051" s="13"/>
    </row>
    <row r="5052" spans="6:6" x14ac:dyDescent="0.25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ColWidth="8.85546875"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Alessio Petrocchi</cp:lastModifiedBy>
  <dcterms:created xsi:type="dcterms:W3CDTF">2015-05-06T08:20:50Z</dcterms:created>
  <dcterms:modified xsi:type="dcterms:W3CDTF">2022-09-14T11:19:50Z</dcterms:modified>
</cp:coreProperties>
</file>